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70" windowWidth="13785" windowHeight="10875"/>
  </bookViews>
  <sheets>
    <sheet name="1 вариант (400000)" sheetId="26" r:id="rId1"/>
  </sheets>
  <definedNames>
    <definedName name="_xlnm.Print_Titles" localSheetId="0">'1 вариант (400000)'!$B:$C</definedName>
    <definedName name="_xlnm.Print_Area" localSheetId="0">'1 вариант (400000)'!$A$1:$N$28</definedName>
  </definedNames>
  <calcPr calcId="145621"/>
</workbook>
</file>

<file path=xl/calcChain.xml><?xml version="1.0" encoding="utf-8"?>
<calcChain xmlns="http://schemas.openxmlformats.org/spreadsheetml/2006/main">
  <c r="N5" i="26" l="1"/>
  <c r="D28" i="26" l="1"/>
  <c r="C4" i="26"/>
  <c r="D4" i="26" s="1"/>
  <c r="E4" i="26" s="1"/>
  <c r="F4" i="26" s="1"/>
  <c r="G4" i="26" s="1"/>
  <c r="H4" i="26" s="1"/>
  <c r="I4" i="26" s="1"/>
  <c r="J4" i="26" s="1"/>
  <c r="K4" i="26" s="1"/>
  <c r="L4" i="26" s="1"/>
  <c r="M4" i="26" s="1"/>
  <c r="N4" i="26" s="1"/>
  <c r="G25" i="26" l="1"/>
  <c r="G23" i="26"/>
  <c r="G21" i="26"/>
  <c r="G19" i="26"/>
  <c r="G17" i="26"/>
  <c r="G15" i="26"/>
  <c r="G13" i="26"/>
  <c r="G11" i="26"/>
  <c r="G9" i="26"/>
  <c r="G7" i="26"/>
  <c r="G5" i="26"/>
  <c r="G26" i="26"/>
  <c r="G22" i="26"/>
  <c r="G27" i="26"/>
  <c r="G24" i="26"/>
  <c r="G20" i="26"/>
  <c r="G18" i="26"/>
  <c r="G16" i="26"/>
  <c r="G14" i="26"/>
  <c r="G12" i="26"/>
  <c r="G10" i="26"/>
  <c r="G8" i="26"/>
  <c r="G6" i="26"/>
  <c r="G28" i="26" l="1"/>
  <c r="E28" i="26"/>
  <c r="F28" i="26"/>
  <c r="K5" i="26" l="1"/>
  <c r="K9" i="26"/>
  <c r="K25" i="26" l="1"/>
  <c r="K12" i="26"/>
  <c r="K22" i="26"/>
  <c r="K21" i="26"/>
  <c r="K23" i="26"/>
  <c r="K13" i="26"/>
  <c r="K18" i="26"/>
  <c r="K15" i="26"/>
  <c r="K11" i="26"/>
  <c r="K19" i="26"/>
  <c r="K20" i="26"/>
  <c r="K8" i="26"/>
  <c r="K17" i="26"/>
  <c r="K24" i="26"/>
  <c r="K7" i="26"/>
  <c r="K26" i="26"/>
  <c r="K14" i="26"/>
  <c r="K6" i="26"/>
  <c r="K10" i="26"/>
  <c r="I28" i="26" l="1"/>
  <c r="K16" i="26"/>
  <c r="K28" i="26" s="1"/>
  <c r="L28" i="26" s="1"/>
  <c r="N13" i="26" l="1"/>
  <c r="N7" i="26"/>
  <c r="N23" i="26"/>
  <c r="N17" i="26"/>
  <c r="N11" i="26"/>
  <c r="N20" i="26"/>
  <c r="N8" i="26"/>
  <c r="N27" i="26"/>
  <c r="N12" i="26"/>
  <c r="N6" i="26"/>
  <c r="N10" i="26"/>
  <c r="N15" i="26"/>
  <c r="N24" i="26"/>
  <c r="N19" i="26"/>
  <c r="N25" i="26"/>
  <c r="N26" i="26"/>
  <c r="N16" i="26"/>
  <c r="N22" i="26" l="1"/>
  <c r="N21" i="26"/>
  <c r="N9" i="26"/>
  <c r="N14" i="26"/>
  <c r="N18" i="26"/>
  <c r="N28" i="26" l="1"/>
  <c r="M28" i="26"/>
</calcChain>
</file>

<file path=xl/sharedStrings.xml><?xml version="1.0" encoding="utf-8"?>
<sst xmlns="http://schemas.openxmlformats.org/spreadsheetml/2006/main" count="39" uniqueCount="39">
  <si>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</si>
  <si>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</si>
  <si>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</si>
  <si>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</si>
  <si>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</si>
  <si>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</si>
  <si>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</si>
  <si>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</si>
  <si>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</si>
  <si>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</si>
  <si>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</si>
  <si>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</si>
  <si>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</si>
  <si>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</si>
  <si>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</si>
  <si>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</si>
  <si>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</si>
  <si>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</si>
  <si>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</si>
  <si>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</si>
  <si>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</si>
  <si>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Новочебоксарск</t>
  </si>
  <si>
    <t>№ п/п</t>
  </si>
  <si>
    <t>Итого</t>
  </si>
  <si>
    <t>тыс. рублей</t>
  </si>
  <si>
    <t>г. Чебоксары</t>
  </si>
  <si>
    <t>Наименование муниципальных образований</t>
  </si>
  <si>
    <t>Робрi</t>
  </si>
  <si>
    <t>Ркi</t>
  </si>
  <si>
    <t>Рфi</t>
  </si>
  <si>
    <t>При условии  O1i окр ≤ V</t>
  </si>
  <si>
    <t xml:space="preserve">Разница        Q-сумма             O1i </t>
  </si>
  <si>
    <t xml:space="preserve">Объем субсидии           (2 этап)               О2i </t>
  </si>
  <si>
    <t>Объем субсидии            Оi</t>
  </si>
  <si>
    <t xml:space="preserve">Объем субсидии        (1 этап)          O1i </t>
  </si>
  <si>
    <t>Объем субсидии        Q</t>
  </si>
  <si>
    <t xml:space="preserve">Расчет распределения субсидий из республиканского бюджета Чувашской Республики бюджетам муниципальных округов и городских округов на реализацию вопросов местного значения в сфере образования, культуры, физической культуры и спорта в 2025 году </t>
  </si>
  <si>
    <t>Расходные потребности        за 2023 год                     Рi</t>
  </si>
  <si>
    <t>V= 40 000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</si>
</sst>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"/>
    <numFmt numFmtId="168" formatCode="0.00000000000"/>
    <numFmt numFmtId="169" formatCode="#,##0.000"/>
    <numFmt numFmtId="170" formatCode="#,##0.0"/>
  </numFmts>
  <fonts count="17" x14ac:knownFonts="1">
    <font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Courie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3" fillId="0" borderId="0"/>
    <xf numFmtId="0" fontId="4" fillId="0" borderId="0">
      <protection locked="0"/>
    </xf>
    <xf numFmtId="0" fontId="4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67" fontId="7" fillId="0" borderId="0"/>
    <xf numFmtId="0" fontId="3" fillId="0" borderId="0"/>
    <xf numFmtId="0" fontId="3" fillId="0" borderId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" fillId="0" borderId="0">
      <protection locked="0"/>
    </xf>
    <xf numFmtId="0" fontId="2" fillId="0" borderId="0"/>
  </cellStyleXfs>
  <cellXfs count="28">
    <xf numFmtId="0" fontId="0" fillId="0" borderId="0" xfId="0"/>
    <xf numFmtId="0" fontId="8" fillId="0" borderId="0" xfId="39" applyFont="1"/>
    <xf numFmtId="169" fontId="8" fillId="0" borderId="0" xfId="39" applyNumberFormat="1" applyFont="1"/>
    <xf numFmtId="169" fontId="9" fillId="0" borderId="0" xfId="39" applyNumberFormat="1" applyFont="1"/>
    <xf numFmtId="0" fontId="9" fillId="0" borderId="0" xfId="39" applyFont="1"/>
    <xf numFmtId="170" fontId="8" fillId="0" borderId="0" xfId="39" applyNumberFormat="1" applyFont="1"/>
    <xf numFmtId="0" fontId="8" fillId="2" borderId="0" xfId="39" applyFont="1" applyFill="1"/>
    <xf numFmtId="170" fontId="8" fillId="2" borderId="0" xfId="39" applyNumberFormat="1" applyFont="1" applyFill="1"/>
    <xf numFmtId="0" fontId="11" fillId="0" borderId="2" xfId="39" applyFont="1" applyBorder="1" applyAlignment="1">
      <alignment horizontal="center" vertical="center" wrapText="1"/>
    </xf>
    <xf numFmtId="0" fontId="12" fillId="0" borderId="2" xfId="15" applyFont="1" applyFill="1" applyBorder="1" applyAlignment="1">
      <alignment horizontal="center" vertical="center" wrapText="1"/>
    </xf>
    <xf numFmtId="0" fontId="12" fillId="2" borderId="2" xfId="15" applyFont="1" applyFill="1" applyBorder="1" applyAlignment="1">
      <alignment horizontal="center" vertical="center" wrapText="1"/>
    </xf>
    <xf numFmtId="0" fontId="13" fillId="0" borderId="2" xfId="39" applyFont="1" applyBorder="1" applyAlignment="1">
      <alignment horizontal="center" vertical="center"/>
    </xf>
    <xf numFmtId="0" fontId="13" fillId="0" borderId="2" xfId="39" applyFont="1" applyBorder="1" applyAlignment="1">
      <alignment horizontal="center" vertical="center" wrapText="1"/>
    </xf>
    <xf numFmtId="0" fontId="13" fillId="2" borderId="2" xfId="39" applyFont="1" applyFill="1" applyBorder="1" applyAlignment="1">
      <alignment horizontal="center" vertical="center" wrapText="1"/>
    </xf>
    <xf numFmtId="0" fontId="14" fillId="0" borderId="2" xfId="39" applyFont="1" applyBorder="1"/>
    <xf numFmtId="170" fontId="14" fillId="0" borderId="2" xfId="39" applyNumberFormat="1" applyFont="1" applyBorder="1" applyAlignment="1">
      <alignment wrapText="1"/>
    </xf>
    <xf numFmtId="170" fontId="14" fillId="0" borderId="2" xfId="39" applyNumberFormat="1" applyFont="1" applyFill="1" applyBorder="1" applyAlignment="1">
      <alignment wrapText="1"/>
    </xf>
    <xf numFmtId="170" fontId="14" fillId="0" borderId="3" xfId="39" applyNumberFormat="1" applyFont="1" applyFill="1" applyBorder="1" applyAlignment="1">
      <alignment wrapText="1"/>
    </xf>
    <xf numFmtId="0" fontId="14" fillId="0" borderId="2" xfId="39" applyFont="1" applyFill="1" applyBorder="1" applyAlignment="1">
      <alignment wrapText="1"/>
    </xf>
    <xf numFmtId="170" fontId="14" fillId="2" borderId="2" xfId="39" applyNumberFormat="1" applyFont="1" applyFill="1" applyBorder="1" applyAlignment="1">
      <alignment wrapText="1"/>
    </xf>
    <xf numFmtId="0" fontId="14" fillId="2" borderId="2" xfId="39" applyFont="1" applyFill="1" applyBorder="1" applyAlignment="1">
      <alignment wrapText="1"/>
    </xf>
    <xf numFmtId="0" fontId="15" fillId="0" borderId="2" xfId="39" applyFont="1" applyBorder="1" applyAlignment="1">
      <alignment vertical="center" wrapText="1"/>
    </xf>
    <xf numFmtId="0" fontId="16" fillId="0" borderId="2" xfId="15" applyFont="1" applyFill="1" applyBorder="1" applyAlignment="1">
      <alignment vertical="center" wrapText="1"/>
    </xf>
    <xf numFmtId="0" fontId="16" fillId="0" borderId="2" xfId="39" applyFont="1" applyBorder="1"/>
    <xf numFmtId="170" fontId="10" fillId="0" borderId="2" xfId="39" applyNumberFormat="1" applyFont="1" applyFill="1" applyBorder="1" applyAlignment="1">
      <alignment wrapText="1"/>
    </xf>
    <xf numFmtId="170" fontId="10" fillId="2" borderId="2" xfId="39" applyNumberFormat="1" applyFont="1" applyFill="1" applyBorder="1" applyAlignment="1">
      <alignment wrapText="1"/>
    </xf>
    <xf numFmtId="0" fontId="9" fillId="2" borderId="0" xfId="39" applyFont="1" applyFill="1" applyAlignment="1">
      <alignment horizontal="right"/>
    </xf>
    <xf numFmtId="49" fontId="10" fillId="0" borderId="0" xfId="39" applyNumberFormat="1" applyFont="1" applyAlignment="1">
      <alignment horizontal="center" wrapText="1"/>
    </xf>
  </cellXfs>
  <cellStyles count="40">
    <cellStyle name="”ќђќ‘ћ‚›‰" xfId="23"/>
    <cellStyle name="”љ‘ђћ‚ђќќ›‰" xfId="24"/>
    <cellStyle name="„…ќ…†ќ›‰" xfId="25"/>
    <cellStyle name="‡ђѓћ‹ћ‚ћљ1" xfId="26"/>
    <cellStyle name="‡ђѓћ‹ћ‚ћљ2" xfId="27"/>
    <cellStyle name="’ћѓћ‚›‰" xfId="28"/>
    <cellStyle name="" xfId="2"/>
    <cellStyle name="" xfId="3"/>
    <cellStyle name="" xfId="4"/>
    <cellStyle name="" xfId="5"/>
    <cellStyle name="" xfId="6"/>
    <cellStyle name="1" xfId="7"/>
    <cellStyle name="2" xfId="8"/>
    <cellStyle name="Денежный 2" xfId="14"/>
    <cellStyle name="Обычный" xfId="0" builtinId="0"/>
    <cellStyle name="Обычный 10" xfId="9"/>
    <cellStyle name="Обычный 11" xfId="29"/>
    <cellStyle name="Обычный 12" xfId="30"/>
    <cellStyle name="Обычный 13" xfId="31"/>
    <cellStyle name="Обычный 14" xfId="32"/>
    <cellStyle name="Обычный 15" xfId="33"/>
    <cellStyle name="Обычный 16" xfId="34"/>
    <cellStyle name="Обычный 17" xfId="35"/>
    <cellStyle name="Обычный 18" xfId="39"/>
    <cellStyle name="Обычный 2" xfId="10"/>
    <cellStyle name="Обычный 2 2" xfId="15"/>
    <cellStyle name="Обычный 3" xfId="11"/>
    <cellStyle name="Обычный 4" xfId="12"/>
    <cellStyle name="Обычный 5" xfId="1"/>
    <cellStyle name="Обычный 6" xfId="13"/>
    <cellStyle name="Обычный 7" xfId="22"/>
    <cellStyle name="Обычный 8" xfId="36"/>
    <cellStyle name="Обычный 9" xfId="37"/>
    <cellStyle name="Процентный 2" xfId="17"/>
    <cellStyle name="Процентный 3" xfId="16"/>
    <cellStyle name="Тысячи [0]_Лист1" xfId="18"/>
    <cellStyle name="Тысячи_Лист1" xfId="19"/>
    <cellStyle name="Финансовый 2" xfId="21"/>
    <cellStyle name="Финансовый 3" xfId="20"/>
    <cellStyle name="Џђћ–…ќ’ќ›‰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9"/>
  <sheetViews>
    <sheetView tabSelected="1" view="pageBreakPreview" topLeftCell="B1" zoomScaleNormal="100" zoomScaleSheetLayoutView="100" workbookViewId="0">
      <pane xSplit="2" ySplit="3" topLeftCell="D4" activePane="bottomRight" state="frozen"/>
      <selection activeCell="B1" sqref="B1"/>
      <selection pane="topRight" activeCell="D1" sqref="D1"/>
      <selection pane="bottomLeft" activeCell="B8" sqref="B8"/>
      <selection pane="bottomRight" activeCell="J4" sqref="J4"/>
    </sheetView>
  </sheetViews>
  <sheetFormatPr defaultColWidth="8.6640625" defaultRowHeight="15.75" x14ac:dyDescent="0.25"/>
  <cols>
    <col min="1" max="1" width="8.6640625" style="1" hidden="1" customWidth="1"/>
    <col min="2" max="2" width="3.1640625" style="1" customWidth="1"/>
    <col min="3" max="3" width="12.9140625" style="1" customWidth="1"/>
    <col min="4" max="4" width="9.08203125" style="1" customWidth="1"/>
    <col min="5" max="5" width="8.6640625" style="1" customWidth="1"/>
    <col min="6" max="6" width="7.4140625" style="1" customWidth="1"/>
    <col min="7" max="7" width="10.5" style="1" customWidth="1"/>
    <col min="8" max="8" width="7.6640625" style="1" customWidth="1"/>
    <col min="9" max="9" width="8.6640625" style="6"/>
    <col min="10" max="10" width="7.33203125" style="6" customWidth="1"/>
    <col min="11" max="11" width="8.6640625" style="6"/>
    <col min="12" max="12" width="7.6640625" style="1" customWidth="1"/>
    <col min="13" max="13" width="8.6640625" style="6"/>
    <col min="14" max="14" width="8.6640625" style="6" customWidth="1"/>
    <col min="15" max="16384" width="8.6640625" style="1"/>
  </cols>
  <sheetData>
    <row r="1" spans="1:14" ht="40.5" customHeight="1" x14ac:dyDescent="0.25">
      <c r="B1" s="27" t="s">
        <v>36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N2" s="26" t="s">
        <v>24</v>
      </c>
    </row>
    <row r="3" spans="1:14" ht="71.25" customHeight="1" x14ac:dyDescent="0.25">
      <c r="B3" s="8" t="s">
        <v>22</v>
      </c>
      <c r="C3" s="9" t="s">
        <v>26</v>
      </c>
      <c r="D3" s="11" t="s">
        <v>27</v>
      </c>
      <c r="E3" s="11" t="s">
        <v>28</v>
      </c>
      <c r="F3" s="11" t="s">
        <v>29</v>
      </c>
      <c r="G3" s="12" t="s">
        <v>37</v>
      </c>
      <c r="H3" s="12" t="s">
        <v>35</v>
      </c>
      <c r="I3" s="13" t="s">
        <v>34</v>
      </c>
      <c r="J3" s="13" t="s">
        <v>38</v>
      </c>
      <c r="K3" s="13" t="s">
        <v>30</v>
      </c>
      <c r="L3" s="12" t="s">
        <v>31</v>
      </c>
      <c r="M3" s="13" t="s">
        <v>32</v>
      </c>
      <c r="N3" s="13" t="s">
        <v>33</v>
      </c>
    </row>
    <row r="4" spans="1:14" ht="18" customHeight="1" x14ac:dyDescent="0.25">
      <c r="B4" s="8">
        <v>1</v>
      </c>
      <c r="C4" s="9">
        <f>B4+1</f>
        <v>2</v>
      </c>
      <c r="D4" s="9">
        <f t="shared" ref="D4:N4" si="0">C4+1</f>
        <v>3</v>
      </c>
      <c r="E4" s="9">
        <f t="shared" si="0"/>
        <v>4</v>
      </c>
      <c r="F4" s="9">
        <f t="shared" si="0"/>
        <v>5</v>
      </c>
      <c r="G4" s="9">
        <f t="shared" si="0"/>
        <v>6</v>
      </c>
      <c r="H4" s="9">
        <f t="shared" si="0"/>
        <v>7</v>
      </c>
      <c r="I4" s="10">
        <f t="shared" si="0"/>
        <v>8</v>
      </c>
      <c r="J4" s="10">
        <f t="shared" si="0"/>
        <v>9</v>
      </c>
      <c r="K4" s="10">
        <f t="shared" si="0"/>
        <v>10</v>
      </c>
      <c r="L4" s="10">
        <f t="shared" si="0"/>
        <v>11</v>
      </c>
      <c r="M4" s="10">
        <f t="shared" si="0"/>
        <v>12</v>
      </c>
      <c r="N4" s="10">
        <f t="shared" si="0"/>
        <v>13</v>
      </c>
    </row>
    <row r="5" spans="1:14" ht="19.5" customHeight="1" x14ac:dyDescent="0.25">
      <c r="A5" s="2"/>
      <c r="B5" s="14">
        <v>1</v>
      </c>
      <c r="C5" s="14" t="s">
        <v>0</v>
      </c>
      <c r="D5" s="15">
        <v>140157.70000000001</v>
      </c>
      <c r="E5" s="16">
        <v>70078.7</v>
      </c>
      <c r="F5" s="16">
        <v>0</v>
      </c>
      <c r="G5" s="17">
        <f t="shared" ref="G5:G27" si="1">D5+E5+F5</f>
        <v>210236.40000000002</v>
      </c>
      <c r="H5" s="18"/>
      <c r="I5" s="19">
        <v>16938.599999999999</v>
      </c>
      <c r="J5" s="20"/>
      <c r="K5" s="19">
        <f>I5</f>
        <v>16938.599999999999</v>
      </c>
      <c r="L5" s="19"/>
      <c r="M5" s="19">
        <v>6118.1</v>
      </c>
      <c r="N5" s="19">
        <f>M5+K5</f>
        <v>23056.699999999997</v>
      </c>
    </row>
    <row r="6" spans="1:14" ht="19.5" customHeight="1" x14ac:dyDescent="0.25">
      <c r="A6" s="2"/>
      <c r="B6" s="14">
        <v>2</v>
      </c>
      <c r="C6" s="14" t="s">
        <v>1</v>
      </c>
      <c r="D6" s="15">
        <v>42251.3</v>
      </c>
      <c r="E6" s="16">
        <v>21282.1</v>
      </c>
      <c r="F6" s="16">
        <v>0</v>
      </c>
      <c r="G6" s="17">
        <f t="shared" si="1"/>
        <v>63533.4</v>
      </c>
      <c r="H6" s="18"/>
      <c r="I6" s="19">
        <v>5118.8</v>
      </c>
      <c r="J6" s="20"/>
      <c r="K6" s="19">
        <f t="shared" ref="K6:K26" si="2">I6</f>
        <v>5118.8</v>
      </c>
      <c r="L6" s="19"/>
      <c r="M6" s="19">
        <v>1848.9</v>
      </c>
      <c r="N6" s="19">
        <f t="shared" ref="N6:N27" si="3">M6+K6</f>
        <v>6967.7000000000007</v>
      </c>
    </row>
    <row r="7" spans="1:14" ht="19.5" customHeight="1" x14ac:dyDescent="0.25">
      <c r="A7" s="2"/>
      <c r="B7" s="14">
        <v>3</v>
      </c>
      <c r="C7" s="14" t="s">
        <v>2</v>
      </c>
      <c r="D7" s="15">
        <v>109537</v>
      </c>
      <c r="E7" s="16">
        <v>48333.2</v>
      </c>
      <c r="F7" s="16">
        <v>12036.2</v>
      </c>
      <c r="G7" s="17">
        <f t="shared" si="1"/>
        <v>169906.40000000002</v>
      </c>
      <c r="H7" s="18"/>
      <c r="I7" s="19">
        <v>13689.2</v>
      </c>
      <c r="J7" s="20"/>
      <c r="K7" s="19">
        <f t="shared" si="2"/>
        <v>13689.2</v>
      </c>
      <c r="L7" s="19"/>
      <c r="M7" s="19">
        <v>4944.5</v>
      </c>
      <c r="N7" s="19">
        <f t="shared" si="3"/>
        <v>18633.7</v>
      </c>
    </row>
    <row r="8" spans="1:14" ht="19.5" customHeight="1" x14ac:dyDescent="0.25">
      <c r="A8" s="2"/>
      <c r="B8" s="14">
        <v>4</v>
      </c>
      <c r="C8" s="14" t="s">
        <v>3</v>
      </c>
      <c r="D8" s="15">
        <v>98547.299999999988</v>
      </c>
      <c r="E8" s="16">
        <v>44629.599999999999</v>
      </c>
      <c r="F8" s="16">
        <v>0</v>
      </c>
      <c r="G8" s="17">
        <f t="shared" si="1"/>
        <v>143176.9</v>
      </c>
      <c r="H8" s="18"/>
      <c r="I8" s="19">
        <v>11535.6</v>
      </c>
      <c r="J8" s="20"/>
      <c r="K8" s="19">
        <f t="shared" si="2"/>
        <v>11535.6</v>
      </c>
      <c r="L8" s="19"/>
      <c r="M8" s="19">
        <v>4166.6000000000004</v>
      </c>
      <c r="N8" s="19">
        <f t="shared" si="3"/>
        <v>15702.2</v>
      </c>
    </row>
    <row r="9" spans="1:14" ht="19.5" customHeight="1" x14ac:dyDescent="0.25">
      <c r="A9" s="2"/>
      <c r="B9" s="14">
        <v>5</v>
      </c>
      <c r="C9" s="14" t="s">
        <v>4</v>
      </c>
      <c r="D9" s="15">
        <v>69492</v>
      </c>
      <c r="E9" s="16">
        <v>31277.7</v>
      </c>
      <c r="F9" s="16">
        <v>0</v>
      </c>
      <c r="G9" s="17">
        <f t="shared" si="1"/>
        <v>100769.7</v>
      </c>
      <c r="H9" s="18"/>
      <c r="I9" s="19">
        <v>8118.9</v>
      </c>
      <c r="J9" s="20"/>
      <c r="K9" s="19">
        <f t="shared" si="2"/>
        <v>8118.9</v>
      </c>
      <c r="L9" s="19"/>
      <c r="M9" s="19">
        <v>2932.5</v>
      </c>
      <c r="N9" s="19">
        <f t="shared" si="3"/>
        <v>11051.4</v>
      </c>
    </row>
    <row r="10" spans="1:14" ht="19.5" customHeight="1" x14ac:dyDescent="0.25">
      <c r="A10" s="2"/>
      <c r="B10" s="14">
        <v>6</v>
      </c>
      <c r="C10" s="14" t="s">
        <v>5</v>
      </c>
      <c r="D10" s="15">
        <v>277502.90000000002</v>
      </c>
      <c r="E10" s="16">
        <v>117802.4</v>
      </c>
      <c r="F10" s="16">
        <v>29335.7</v>
      </c>
      <c r="G10" s="17">
        <f t="shared" si="1"/>
        <v>424641.00000000006</v>
      </c>
      <c r="H10" s="18"/>
      <c r="I10" s="19">
        <v>34213</v>
      </c>
      <c r="J10" s="20"/>
      <c r="K10" s="19">
        <f t="shared" si="2"/>
        <v>34213</v>
      </c>
      <c r="L10" s="19"/>
      <c r="M10" s="19">
        <v>12357.5</v>
      </c>
      <c r="N10" s="19">
        <f t="shared" si="3"/>
        <v>46570.5</v>
      </c>
    </row>
    <row r="11" spans="1:14" ht="19.5" customHeight="1" x14ac:dyDescent="0.25">
      <c r="B11" s="14">
        <v>7</v>
      </c>
      <c r="C11" s="14" t="s">
        <v>6</v>
      </c>
      <c r="D11" s="15">
        <v>46119.4</v>
      </c>
      <c r="E11" s="16">
        <v>23294.1</v>
      </c>
      <c r="F11" s="16">
        <v>0</v>
      </c>
      <c r="G11" s="17">
        <f t="shared" si="1"/>
        <v>69413.5</v>
      </c>
      <c r="H11" s="18"/>
      <c r="I11" s="19">
        <v>5592.6</v>
      </c>
      <c r="J11" s="20"/>
      <c r="K11" s="19">
        <f t="shared" si="2"/>
        <v>5592.6</v>
      </c>
      <c r="L11" s="19"/>
      <c r="M11" s="19">
        <v>2020</v>
      </c>
      <c r="N11" s="19">
        <f t="shared" si="3"/>
        <v>7612.6</v>
      </c>
    </row>
    <row r="12" spans="1:14" ht="19.5" customHeight="1" x14ac:dyDescent="0.25">
      <c r="A12" s="2"/>
      <c r="B12" s="14">
        <v>8</v>
      </c>
      <c r="C12" s="14" t="s">
        <v>7</v>
      </c>
      <c r="D12" s="15">
        <v>73047.8</v>
      </c>
      <c r="E12" s="16">
        <v>32055.1</v>
      </c>
      <c r="F12" s="16">
        <v>0</v>
      </c>
      <c r="G12" s="17">
        <f t="shared" si="1"/>
        <v>105102.9</v>
      </c>
      <c r="H12" s="18"/>
      <c r="I12" s="19">
        <v>8468.1</v>
      </c>
      <c r="J12" s="20"/>
      <c r="K12" s="19">
        <f t="shared" si="2"/>
        <v>8468.1</v>
      </c>
      <c r="L12" s="19"/>
      <c r="M12" s="19">
        <v>3058.6</v>
      </c>
      <c r="N12" s="19">
        <f t="shared" si="3"/>
        <v>11526.7</v>
      </c>
    </row>
    <row r="13" spans="1:14" ht="19.5" customHeight="1" x14ac:dyDescent="0.25">
      <c r="A13" s="2"/>
      <c r="B13" s="14">
        <v>9</v>
      </c>
      <c r="C13" s="14" t="s">
        <v>8</v>
      </c>
      <c r="D13" s="15">
        <v>37536.600000000006</v>
      </c>
      <c r="E13" s="16">
        <v>19585.8</v>
      </c>
      <c r="F13" s="16">
        <v>0</v>
      </c>
      <c r="G13" s="17">
        <f t="shared" si="1"/>
        <v>57122.400000000009</v>
      </c>
      <c r="H13" s="18"/>
      <c r="I13" s="19">
        <v>4602.3</v>
      </c>
      <c r="J13" s="20"/>
      <c r="K13" s="19">
        <f t="shared" si="2"/>
        <v>4602.3</v>
      </c>
      <c r="L13" s="19"/>
      <c r="M13" s="19">
        <v>1662.3</v>
      </c>
      <c r="N13" s="19">
        <f t="shared" si="3"/>
        <v>6264.6</v>
      </c>
    </row>
    <row r="14" spans="1:14" ht="19.5" customHeight="1" x14ac:dyDescent="0.25">
      <c r="A14" s="2"/>
      <c r="B14" s="14">
        <v>10</v>
      </c>
      <c r="C14" s="14" t="s">
        <v>9</v>
      </c>
      <c r="D14" s="15">
        <v>37560.6</v>
      </c>
      <c r="E14" s="16">
        <v>21242.9</v>
      </c>
      <c r="F14" s="16">
        <v>0</v>
      </c>
      <c r="G14" s="17">
        <f t="shared" si="1"/>
        <v>58803.5</v>
      </c>
      <c r="H14" s="18"/>
      <c r="I14" s="19">
        <v>4737.8</v>
      </c>
      <c r="J14" s="20"/>
      <c r="K14" s="19">
        <f t="shared" si="2"/>
        <v>4737.8</v>
      </c>
      <c r="L14" s="19"/>
      <c r="M14" s="19">
        <v>1711.3</v>
      </c>
      <c r="N14" s="19">
        <f t="shared" si="3"/>
        <v>6449.1</v>
      </c>
    </row>
    <row r="15" spans="1:14" ht="19.5" customHeight="1" x14ac:dyDescent="0.25">
      <c r="B15" s="14">
        <v>11</v>
      </c>
      <c r="C15" s="14" t="s">
        <v>10</v>
      </c>
      <c r="D15" s="15">
        <v>53991.7</v>
      </c>
      <c r="E15" s="16">
        <v>29067.8</v>
      </c>
      <c r="F15" s="16">
        <v>7238.6</v>
      </c>
      <c r="G15" s="17">
        <f t="shared" si="1"/>
        <v>90298.1</v>
      </c>
      <c r="H15" s="18"/>
      <c r="I15" s="19">
        <v>7275.2</v>
      </c>
      <c r="J15" s="20"/>
      <c r="K15" s="19">
        <f t="shared" si="2"/>
        <v>7275.2</v>
      </c>
      <c r="L15" s="19"/>
      <c r="M15" s="19">
        <v>2627.8</v>
      </c>
      <c r="N15" s="19">
        <f t="shared" si="3"/>
        <v>9903</v>
      </c>
    </row>
    <row r="16" spans="1:14" ht="19.5" customHeight="1" x14ac:dyDescent="0.25">
      <c r="A16" s="2"/>
      <c r="B16" s="14">
        <v>12</v>
      </c>
      <c r="C16" s="14" t="s">
        <v>11</v>
      </c>
      <c r="D16" s="15">
        <v>99120.2</v>
      </c>
      <c r="E16" s="16">
        <v>48195</v>
      </c>
      <c r="F16" s="16">
        <v>12001.7</v>
      </c>
      <c r="G16" s="17">
        <f t="shared" si="1"/>
        <v>159316.90000000002</v>
      </c>
      <c r="H16" s="18"/>
      <c r="I16" s="19">
        <v>12836</v>
      </c>
      <c r="J16" s="20"/>
      <c r="K16" s="19">
        <f t="shared" si="2"/>
        <v>12836</v>
      </c>
      <c r="L16" s="19"/>
      <c r="M16" s="19">
        <v>4636.3</v>
      </c>
      <c r="N16" s="19">
        <f t="shared" si="3"/>
        <v>17472.3</v>
      </c>
    </row>
    <row r="17" spans="1:14" ht="19.5" customHeight="1" x14ac:dyDescent="0.25">
      <c r="A17" s="2"/>
      <c r="B17" s="14">
        <v>13</v>
      </c>
      <c r="C17" s="14" t="s">
        <v>12</v>
      </c>
      <c r="D17" s="15">
        <v>26542.799999999999</v>
      </c>
      <c r="E17" s="16">
        <v>16243.5</v>
      </c>
      <c r="F17" s="16">
        <v>0</v>
      </c>
      <c r="G17" s="17">
        <f t="shared" si="1"/>
        <v>42786.3</v>
      </c>
      <c r="H17" s="18"/>
      <c r="I17" s="19">
        <v>3447.3</v>
      </c>
      <c r="J17" s="20"/>
      <c r="K17" s="19">
        <f t="shared" si="2"/>
        <v>3447.3</v>
      </c>
      <c r="L17" s="19"/>
      <c r="M17" s="19">
        <v>1245.0999999999999</v>
      </c>
      <c r="N17" s="19">
        <f t="shared" si="3"/>
        <v>4692.3999999999996</v>
      </c>
    </row>
    <row r="18" spans="1:14" ht="19.5" customHeight="1" x14ac:dyDescent="0.25">
      <c r="A18" s="2"/>
      <c r="B18" s="14">
        <v>14</v>
      </c>
      <c r="C18" s="14" t="s">
        <v>13</v>
      </c>
      <c r="D18" s="15">
        <v>61022</v>
      </c>
      <c r="E18" s="16">
        <v>31518</v>
      </c>
      <c r="F18" s="16">
        <v>0</v>
      </c>
      <c r="G18" s="17">
        <f t="shared" si="1"/>
        <v>92540</v>
      </c>
      <c r="H18" s="18"/>
      <c r="I18" s="19">
        <v>7455.9</v>
      </c>
      <c r="J18" s="20"/>
      <c r="K18" s="19">
        <f t="shared" si="2"/>
        <v>7455.9</v>
      </c>
      <c r="L18" s="19"/>
      <c r="M18" s="19">
        <v>2693</v>
      </c>
      <c r="N18" s="19">
        <f t="shared" si="3"/>
        <v>10148.9</v>
      </c>
    </row>
    <row r="19" spans="1:14" ht="19.5" customHeight="1" x14ac:dyDescent="0.25">
      <c r="A19" s="2"/>
      <c r="B19" s="14">
        <v>15</v>
      </c>
      <c r="C19" s="14" t="s">
        <v>14</v>
      </c>
      <c r="D19" s="15">
        <v>105244</v>
      </c>
      <c r="E19" s="16">
        <v>48900.2</v>
      </c>
      <c r="F19" s="16">
        <v>0</v>
      </c>
      <c r="G19" s="17">
        <f t="shared" si="1"/>
        <v>154144.20000000001</v>
      </c>
      <c r="H19" s="18"/>
      <c r="I19" s="19">
        <v>12419.3</v>
      </c>
      <c r="J19" s="20"/>
      <c r="K19" s="19">
        <f t="shared" si="2"/>
        <v>12419.3</v>
      </c>
      <c r="L19" s="19"/>
      <c r="M19" s="19">
        <v>4485.8</v>
      </c>
      <c r="N19" s="19">
        <f t="shared" si="3"/>
        <v>16905.099999999999</v>
      </c>
    </row>
    <row r="20" spans="1:14" ht="19.5" customHeight="1" x14ac:dyDescent="0.25">
      <c r="A20" s="2"/>
      <c r="B20" s="14">
        <v>16</v>
      </c>
      <c r="C20" s="14" t="s">
        <v>15</v>
      </c>
      <c r="D20" s="15">
        <v>207814.89999999997</v>
      </c>
      <c r="E20" s="16">
        <v>96573.7</v>
      </c>
      <c r="F20" s="16">
        <v>24049.200000000001</v>
      </c>
      <c r="G20" s="17">
        <f t="shared" si="1"/>
        <v>328437.8</v>
      </c>
      <c r="H20" s="18"/>
      <c r="I20" s="19">
        <v>26462</v>
      </c>
      <c r="J20" s="20"/>
      <c r="K20" s="19">
        <f t="shared" si="2"/>
        <v>26462</v>
      </c>
      <c r="L20" s="19"/>
      <c r="M20" s="19">
        <v>9557.9</v>
      </c>
      <c r="N20" s="19">
        <f t="shared" si="3"/>
        <v>36019.9</v>
      </c>
    </row>
    <row r="21" spans="1:14" ht="19.5" customHeight="1" x14ac:dyDescent="0.25">
      <c r="A21" s="2"/>
      <c r="B21" s="14">
        <v>17</v>
      </c>
      <c r="C21" s="14" t="s">
        <v>16</v>
      </c>
      <c r="D21" s="15">
        <v>36175.9</v>
      </c>
      <c r="E21" s="16">
        <v>17850.3</v>
      </c>
      <c r="F21" s="16">
        <v>0</v>
      </c>
      <c r="G21" s="17">
        <f t="shared" si="1"/>
        <v>54026.2</v>
      </c>
      <c r="H21" s="18"/>
      <c r="I21" s="19">
        <v>4352.8</v>
      </c>
      <c r="J21" s="20"/>
      <c r="K21" s="19">
        <f t="shared" si="2"/>
        <v>4352.8</v>
      </c>
      <c r="L21" s="19"/>
      <c r="M21" s="19">
        <v>1572.2</v>
      </c>
      <c r="N21" s="19">
        <f t="shared" si="3"/>
        <v>5925</v>
      </c>
    </row>
    <row r="22" spans="1:14" ht="19.5" customHeight="1" x14ac:dyDescent="0.25">
      <c r="A22" s="2"/>
      <c r="B22" s="14">
        <v>18</v>
      </c>
      <c r="C22" s="14" t="s">
        <v>17</v>
      </c>
      <c r="D22" s="15">
        <v>115895.6</v>
      </c>
      <c r="E22" s="16">
        <v>52482.8</v>
      </c>
      <c r="F22" s="16">
        <v>0</v>
      </c>
      <c r="G22" s="17">
        <f t="shared" si="1"/>
        <v>168378.40000000002</v>
      </c>
      <c r="H22" s="18"/>
      <c r="I22" s="19">
        <v>13566.1</v>
      </c>
      <c r="J22" s="20"/>
      <c r="K22" s="19">
        <f t="shared" si="2"/>
        <v>13566.1</v>
      </c>
      <c r="L22" s="19"/>
      <c r="M22" s="19">
        <v>4900</v>
      </c>
      <c r="N22" s="19">
        <f t="shared" si="3"/>
        <v>18466.099999999999</v>
      </c>
    </row>
    <row r="23" spans="1:14" ht="19.5" customHeight="1" x14ac:dyDescent="0.25">
      <c r="A23" s="2"/>
      <c r="B23" s="14">
        <v>19</v>
      </c>
      <c r="C23" s="14" t="s">
        <v>18</v>
      </c>
      <c r="D23" s="15">
        <v>68947.5</v>
      </c>
      <c r="E23" s="16">
        <v>34996.9</v>
      </c>
      <c r="F23" s="16">
        <v>8715.1</v>
      </c>
      <c r="G23" s="17">
        <f t="shared" si="1"/>
        <v>112659.5</v>
      </c>
      <c r="H23" s="18"/>
      <c r="I23" s="19">
        <v>9076.9</v>
      </c>
      <c r="J23" s="20"/>
      <c r="K23" s="19">
        <f t="shared" si="2"/>
        <v>9076.9</v>
      </c>
      <c r="L23" s="19"/>
      <c r="M23" s="19">
        <v>3278.5</v>
      </c>
      <c r="N23" s="19">
        <f t="shared" si="3"/>
        <v>12355.4</v>
      </c>
    </row>
    <row r="24" spans="1:14" ht="19.5" customHeight="1" x14ac:dyDescent="0.25">
      <c r="A24" s="2"/>
      <c r="B24" s="14">
        <v>20</v>
      </c>
      <c r="C24" s="14" t="s">
        <v>19</v>
      </c>
      <c r="D24" s="15">
        <v>39667.1</v>
      </c>
      <c r="E24" s="16">
        <v>23492</v>
      </c>
      <c r="F24" s="16">
        <v>0</v>
      </c>
      <c r="G24" s="17">
        <f t="shared" si="1"/>
        <v>63159.1</v>
      </c>
      <c r="H24" s="18"/>
      <c r="I24" s="19">
        <v>5088.7</v>
      </c>
      <c r="J24" s="20"/>
      <c r="K24" s="19">
        <f t="shared" si="2"/>
        <v>5088.7</v>
      </c>
      <c r="L24" s="19"/>
      <c r="M24" s="19">
        <v>1838</v>
      </c>
      <c r="N24" s="19">
        <f t="shared" si="3"/>
        <v>6926.7</v>
      </c>
    </row>
    <row r="25" spans="1:14" ht="19.5" customHeight="1" x14ac:dyDescent="0.25">
      <c r="A25" s="2"/>
      <c r="B25" s="14">
        <v>21</v>
      </c>
      <c r="C25" s="14" t="s">
        <v>20</v>
      </c>
      <c r="D25" s="15">
        <v>37628.200000000004</v>
      </c>
      <c r="E25" s="16">
        <v>18949.7</v>
      </c>
      <c r="F25" s="16">
        <v>0</v>
      </c>
      <c r="G25" s="17">
        <f t="shared" si="1"/>
        <v>56577.900000000009</v>
      </c>
      <c r="H25" s="18"/>
      <c r="I25" s="19">
        <v>4558.3999999999996</v>
      </c>
      <c r="J25" s="20"/>
      <c r="K25" s="19">
        <f t="shared" si="2"/>
        <v>4558.3999999999996</v>
      </c>
      <c r="L25" s="19"/>
      <c r="M25" s="19">
        <v>1646.5</v>
      </c>
      <c r="N25" s="19">
        <f t="shared" si="3"/>
        <v>6204.9</v>
      </c>
    </row>
    <row r="26" spans="1:14" ht="19.5" customHeight="1" x14ac:dyDescent="0.25">
      <c r="A26" s="2"/>
      <c r="B26" s="21">
        <v>24</v>
      </c>
      <c r="C26" s="14" t="s">
        <v>21</v>
      </c>
      <c r="D26" s="15">
        <v>304499.59999999998</v>
      </c>
      <c r="E26" s="16">
        <v>65430.200000000004</v>
      </c>
      <c r="F26" s="16">
        <v>55868.7</v>
      </c>
      <c r="G26" s="17">
        <f t="shared" si="1"/>
        <v>425798.5</v>
      </c>
      <c r="H26" s="18"/>
      <c r="I26" s="19">
        <v>34306.199999999997</v>
      </c>
      <c r="J26" s="20"/>
      <c r="K26" s="19">
        <f t="shared" si="2"/>
        <v>34306.199999999997</v>
      </c>
      <c r="L26" s="19"/>
      <c r="M26" s="19">
        <v>12391.2</v>
      </c>
      <c r="N26" s="19">
        <f t="shared" si="3"/>
        <v>46697.399999999994</v>
      </c>
    </row>
    <row r="27" spans="1:14" ht="19.5" customHeight="1" x14ac:dyDescent="0.25">
      <c r="A27" s="2"/>
      <c r="B27" s="21">
        <v>26</v>
      </c>
      <c r="C27" s="14" t="s">
        <v>25</v>
      </c>
      <c r="D27" s="15">
        <v>1305137.2999999998</v>
      </c>
      <c r="E27" s="16">
        <v>274405.5</v>
      </c>
      <c r="F27" s="16">
        <v>234305.4</v>
      </c>
      <c r="G27" s="17">
        <f t="shared" si="1"/>
        <v>1813848.1999999997</v>
      </c>
      <c r="H27" s="18"/>
      <c r="I27" s="19">
        <v>146140.29999999999</v>
      </c>
      <c r="J27" s="19"/>
      <c r="K27" s="19">
        <v>40000</v>
      </c>
      <c r="L27" s="19"/>
      <c r="M27" s="19">
        <v>14447.699999999999</v>
      </c>
      <c r="N27" s="19">
        <f t="shared" si="3"/>
        <v>54447.7</v>
      </c>
    </row>
    <row r="28" spans="1:14" s="4" customFormat="1" ht="19.5" customHeight="1" x14ac:dyDescent="0.25">
      <c r="A28" s="3"/>
      <c r="B28" s="22"/>
      <c r="C28" s="23" t="s">
        <v>23</v>
      </c>
      <c r="D28" s="24">
        <f>SUM(D5:D27)</f>
        <v>3393439.4</v>
      </c>
      <c r="E28" s="24">
        <f>SUM(E5:E27)</f>
        <v>1187687.1999999997</v>
      </c>
      <c r="F28" s="24">
        <f>SUM(F5:F27)</f>
        <v>383550.6</v>
      </c>
      <c r="G28" s="24">
        <f>SUM(G5:G27)</f>
        <v>4964677.1999999993</v>
      </c>
      <c r="H28" s="24">
        <v>400000</v>
      </c>
      <c r="I28" s="25">
        <f>SUM(I5:I27)</f>
        <v>400000</v>
      </c>
      <c r="J28" s="25">
        <v>40000</v>
      </c>
      <c r="K28" s="25">
        <f>SUM(K5:K27)</f>
        <v>293859.7</v>
      </c>
      <c r="L28" s="25">
        <f>H28-K28</f>
        <v>106140.29999999999</v>
      </c>
      <c r="M28" s="25">
        <f>SUM(M5:M27)</f>
        <v>106140.3</v>
      </c>
      <c r="N28" s="25">
        <f>SUM(N5:N27)</f>
        <v>400000.00000000006</v>
      </c>
    </row>
    <row r="29" spans="1:14" x14ac:dyDescent="0.25">
      <c r="J29" s="7"/>
      <c r="K29" s="7"/>
      <c r="L29" s="5"/>
      <c r="M29" s="7"/>
    </row>
  </sheetData>
  <mergeCells count="1">
    <mergeCell ref="B1:N1"/>
  </mergeCells>
  <pageMargins left="0.70866141732283472" right="0.31496062992125984" top="0.51181102362204722" bottom="0.35433070866141736" header="0.31496062992125984" footer="0.31496062992125984"/>
  <pageSetup paperSize="9" scale="7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вариант (400000)</vt:lpstr>
      <vt:lpstr>'1 вариант (400000)'!Заголовки_для_печати</vt:lpstr>
      <vt:lpstr>'1 вариант (400000)'!Область_печати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 Неонилла Ивановна</dc:creator>
  <cp:lastModifiedBy>Наталия Лисова</cp:lastModifiedBy>
  <cp:lastPrinted>2024-10-10T14:11:33Z</cp:lastPrinted>
  <dcterms:created xsi:type="dcterms:W3CDTF">2018-08-15T13:49:27Z</dcterms:created>
  <dcterms:modified xsi:type="dcterms:W3CDTF">2024-10-10T14:11:57Z</dcterms:modified>
</cp:coreProperties>
</file>